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Заявки\Голубкова\НМА Телескоп\"/>
    </mc:Choice>
  </mc:AlternateContent>
  <bookViews>
    <workbookView xWindow="0" yWindow="0" windowWidth="28800" windowHeight="12300"/>
  </bookViews>
  <sheets>
    <sheet name="приложение 1" sheetId="1" r:id="rId1"/>
  </sheets>
  <definedNames>
    <definedName name="_xlnm._FilterDatabase" localSheetId="0" hidden="1">'приложение 1'!$A$3:$L$22</definedName>
    <definedName name="_xlnm.Print_Area" localSheetId="0">'приложение 1'!$A$1:$I$22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31" i="1"/>
  <c r="G29" i="1"/>
  <c r="D19" i="1"/>
  <c r="J11" i="1" l="1"/>
  <c r="G20" i="1"/>
  <c r="G17" i="1"/>
  <c r="J17" i="1" s="1"/>
  <c r="G14" i="1" l="1"/>
  <c r="J14" i="1" s="1"/>
  <c r="G18" i="1"/>
  <c r="J18" i="1" s="1"/>
  <c r="G16" i="1"/>
  <c r="J16" i="1" s="1"/>
  <c r="G15" i="1" l="1"/>
  <c r="G13" i="1"/>
  <c r="G12" i="1" l="1"/>
  <c r="G11" i="1"/>
  <c r="G9" i="1"/>
  <c r="G8" i="1"/>
  <c r="J8" i="1" s="1"/>
  <c r="G6" i="1"/>
  <c r="J6" i="1" l="1"/>
  <c r="G10" i="1"/>
  <c r="G7" i="1"/>
  <c r="G5" i="1" l="1"/>
  <c r="G19" i="1" l="1"/>
  <c r="G21" i="1" s="1"/>
</calcChain>
</file>

<file path=xl/sharedStrings.xml><?xml version="1.0" encoding="utf-8"?>
<sst xmlns="http://schemas.openxmlformats.org/spreadsheetml/2006/main" count="71" uniqueCount="50">
  <si>
    <t>Количество</t>
  </si>
  <si>
    <t>№ п/п</t>
  </si>
  <si>
    <t>Наименование</t>
  </si>
  <si>
    <t>Цена за единицу, руб. с НДС</t>
  </si>
  <si>
    <t>Стоимость, руб. с НДС</t>
  </si>
  <si>
    <t>1.1.</t>
  </si>
  <si>
    <t>2.1.</t>
  </si>
  <si>
    <t>2.2.</t>
  </si>
  <si>
    <t>3.1.</t>
  </si>
  <si>
    <t>3.2.</t>
  </si>
  <si>
    <t>4.1.</t>
  </si>
  <si>
    <t>5.1.</t>
  </si>
  <si>
    <t>5.2.</t>
  </si>
  <si>
    <t>Стоимость без НДС, руб.</t>
  </si>
  <si>
    <t>Сумма НДС, руб.</t>
  </si>
  <si>
    <t>Стоимость c НДС, руб.</t>
  </si>
  <si>
    <t>Приобретение неисключительных прав использования программного обеспечения системы обнаружения вторжения и оказание услуг  по внедрению программного обеспечения системы  обнаружения вторжения.</t>
  </si>
  <si>
    <t>Приобретение неисключительных прав использования программного обеспечения системы виртуализации</t>
  </si>
  <si>
    <t>Услуги по внедрению программного обеспечения</t>
  </si>
  <si>
    <t>с НДС</t>
  </si>
  <si>
    <t>НДС не облагается</t>
  </si>
  <si>
    <t>Применение НДС</t>
  </si>
  <si>
    <t>Приобретение неисключительных прав использования программного обеспечения системы анализа защищенности информации и оказание услуг  по внедрению программного обеспечения системы анализа защищенности информации</t>
  </si>
  <si>
    <t>НДС, смешанный</t>
  </si>
  <si>
    <t>20%, НДС не облагается</t>
  </si>
  <si>
    <t>Операционная система</t>
  </si>
  <si>
    <t>Приобретение неисключительных прав использования программного обеспечения контроллера домена</t>
  </si>
  <si>
    <t>Программное обеспечение (серверное)</t>
  </si>
  <si>
    <t>Программное обеспечение (клиентское)</t>
  </si>
  <si>
    <t>декабрь</t>
  </si>
  <si>
    <t>Приложение 1</t>
  </si>
  <si>
    <t>Примечание</t>
  </si>
  <si>
    <t>Ед. изм.</t>
  </si>
  <si>
    <t>Расчет</t>
  </si>
  <si>
    <t>лицензия</t>
  </si>
  <si>
    <t>Договор № 291 от 02.06.2026</t>
  </si>
  <si>
    <t>Программное обеспечение  системы виртуализации</t>
  </si>
  <si>
    <t xml:space="preserve">июнь </t>
  </si>
  <si>
    <t>Месяц ввода
2025</t>
  </si>
  <si>
    <t>Программное обеспечение системы обнаружения вторжения</t>
  </si>
  <si>
    <t>Договор № 557 от 27.10.2025</t>
  </si>
  <si>
    <t>Приобретение неисключительных прав использования программного обеспечения операционной системы специального назначения</t>
  </si>
  <si>
    <t>Программное обеспечение системы анализа защищенности информации</t>
  </si>
  <si>
    <t>Договор № 349 от 07.07.2025</t>
  </si>
  <si>
    <t>июль</t>
  </si>
  <si>
    <t>Договор № 500 от 22.09.2025</t>
  </si>
  <si>
    <t>сентябрь</t>
  </si>
  <si>
    <t>5.3.</t>
  </si>
  <si>
    <t>условна единица</t>
  </si>
  <si>
    <t>Расчет фактического объема инвестиций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</si>
</sst>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8" fillId="0" borderId="8" xfId="0" applyFont="1" applyBorder="1" applyAlignment="1">
      <alignment vertical="top" wrapText="1"/>
    </xf>
    <xf numFmtId="4" fontId="8" fillId="0" borderId="9" xfId="0" applyNumberFormat="1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9" fontId="8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1" xfId="0" applyFont="1" applyBorder="1" applyAlignment="1">
      <alignment vertical="top" wrapText="1"/>
    </xf>
    <xf numFmtId="4" fontId="8" fillId="0" borderId="12" xfId="0" applyNumberFormat="1" applyFont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3" borderId="2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6" fillId="2" borderId="26" xfId="0" applyNumberFormat="1" applyFont="1" applyFill="1" applyBorder="1" applyAlignment="1">
      <alignment horizontal="center" vertical="center" wrapText="1"/>
    </xf>
    <xf numFmtId="4" fontId="6" fillId="2" borderId="24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" fontId="6" fillId="2" borderId="30" xfId="0" applyNumberFormat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4" fontId="7" fillId="2" borderId="32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" fontId="7" fillId="2" borderId="29" xfId="0" applyNumberFormat="1" applyFont="1" applyFill="1" applyBorder="1" applyAlignment="1">
      <alignment horizontal="center" vertical="center" wrapText="1"/>
    </xf>
    <xf numFmtId="4" fontId="7" fillId="2" borderId="31" xfId="0" applyNumberFormat="1" applyFont="1" applyFill="1" applyBorder="1" applyAlignment="1">
      <alignment horizontal="center" vertical="center" wrapText="1"/>
    </xf>
    <xf numFmtId="4" fontId="6" fillId="2" borderId="27" xfId="0" applyNumberFormat="1" applyFont="1" applyFill="1" applyBorder="1" applyAlignment="1">
      <alignment horizontal="center" vertical="center" wrapText="1"/>
    </xf>
    <xf numFmtId="4" fontId="6" fillId="2" borderId="28" xfId="0" applyNumberFormat="1" applyFont="1" applyFill="1" applyBorder="1" applyAlignment="1">
      <alignment horizontal="center" vertical="center" wrapText="1"/>
    </xf>
    <xf numFmtId="4" fontId="7" fillId="2" borderId="32" xfId="0" applyNumberFormat="1" applyFont="1" applyFill="1" applyBorder="1" applyAlignment="1">
      <alignment horizontal="center" vertical="center" wrapText="1"/>
    </xf>
    <xf numFmtId="4" fontId="7" fillId="2" borderId="33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vertical="center"/>
    </xf>
    <xf numFmtId="0" fontId="5" fillId="0" borderId="26" xfId="0" applyFont="1" applyBorder="1" applyAlignment="1">
      <alignment horizontal="center" vertical="top" wrapText="1"/>
    </xf>
    <xf numFmtId="0" fontId="6" fillId="2" borderId="30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2.75" x14ac:dyDescent="0.25"/>
  <cols>
    <col min="1" max="1" width="11" style="1" customWidth="1"/>
    <col min="2" max="2" width="47.28515625" style="1" customWidth="1"/>
    <col min="3" max="3" width="15.5703125" style="1" customWidth="1"/>
    <col min="4" max="5" width="11.5703125" style="1" customWidth="1"/>
    <col min="6" max="6" width="13.42578125" style="1" customWidth="1"/>
    <col min="7" max="7" width="15.5703125" style="2" customWidth="1"/>
    <col min="8" max="8" width="15.5703125" style="4" customWidth="1"/>
    <col min="9" max="9" width="19.5703125" style="2" customWidth="1"/>
    <col min="10" max="10" width="13" style="2" hidden="1" customWidth="1"/>
    <col min="11" max="13" width="0" style="2" hidden="1" customWidth="1"/>
    <col min="14" max="16384" width="9.140625" style="2"/>
  </cols>
  <sheetData>
    <row r="1" spans="1:11" ht="25.5" customHeight="1" x14ac:dyDescent="0.25">
      <c r="I1" s="3" t="s">
        <v>30</v>
      </c>
    </row>
    <row r="2" spans="1:11" ht="17.25" thickBot="1" x14ac:dyDescent="0.3">
      <c r="B2" s="63" t="s">
        <v>49</v>
      </c>
      <c r="C2" s="63"/>
      <c r="D2" s="63"/>
      <c r="E2" s="63"/>
      <c r="F2" s="63"/>
      <c r="G2" s="63"/>
      <c r="H2" s="16"/>
    </row>
    <row r="3" spans="1:11" s="4" customFormat="1" ht="30.75" customHeight="1" thickBot="1" x14ac:dyDescent="0.3">
      <c r="A3" s="64" t="s">
        <v>1</v>
      </c>
      <c r="B3" s="66" t="s">
        <v>2</v>
      </c>
      <c r="C3" s="66" t="s">
        <v>21</v>
      </c>
      <c r="D3" s="66" t="s">
        <v>0</v>
      </c>
      <c r="E3" s="66" t="s">
        <v>32</v>
      </c>
      <c r="F3" s="69" t="s">
        <v>33</v>
      </c>
      <c r="G3" s="70"/>
      <c r="H3" s="73" t="s">
        <v>38</v>
      </c>
      <c r="I3" s="71" t="s">
        <v>31</v>
      </c>
    </row>
    <row r="4" spans="1:11" ht="42.75" customHeight="1" thickBot="1" x14ac:dyDescent="0.3">
      <c r="A4" s="65"/>
      <c r="B4" s="67"/>
      <c r="C4" s="67"/>
      <c r="D4" s="67"/>
      <c r="E4" s="67"/>
      <c r="F4" s="32" t="s">
        <v>3</v>
      </c>
      <c r="G4" s="33" t="s">
        <v>4</v>
      </c>
      <c r="H4" s="74"/>
      <c r="I4" s="72"/>
    </row>
    <row r="5" spans="1:11" ht="45.75" customHeight="1" thickBot="1" x14ac:dyDescent="0.3">
      <c r="A5" s="56">
        <v>1</v>
      </c>
      <c r="B5" s="52" t="s">
        <v>17</v>
      </c>
      <c r="C5" s="50"/>
      <c r="D5" s="20"/>
      <c r="E5" s="20"/>
      <c r="F5" s="5"/>
      <c r="G5" s="6">
        <f>SUM(G6:G6)</f>
        <v>10116000</v>
      </c>
      <c r="H5" s="35"/>
      <c r="I5" s="31"/>
      <c r="K5" s="4"/>
    </row>
    <row r="6" spans="1:11" ht="24.75" thickBot="1" x14ac:dyDescent="0.3">
      <c r="A6" s="57" t="s">
        <v>5</v>
      </c>
      <c r="B6" s="51" t="s">
        <v>36</v>
      </c>
      <c r="C6" s="51" t="s">
        <v>20</v>
      </c>
      <c r="D6" s="21">
        <v>6</v>
      </c>
      <c r="E6" s="21" t="s">
        <v>34</v>
      </c>
      <c r="F6" s="22">
        <v>1686000</v>
      </c>
      <c r="G6" s="23">
        <f t="shared" ref="G6" si="0">D6*F6</f>
        <v>10116000</v>
      </c>
      <c r="H6" s="36" t="s">
        <v>37</v>
      </c>
      <c r="I6" s="49" t="s">
        <v>35</v>
      </c>
      <c r="J6" s="7">
        <f>G6</f>
        <v>10116000</v>
      </c>
    </row>
    <row r="7" spans="1:11" s="4" customFormat="1" ht="62.25" customHeight="1" thickBot="1" x14ac:dyDescent="0.3">
      <c r="A7" s="56">
        <v>2</v>
      </c>
      <c r="B7" s="52" t="s">
        <v>16</v>
      </c>
      <c r="C7" s="50"/>
      <c r="D7" s="20"/>
      <c r="E7" s="20"/>
      <c r="F7" s="5"/>
      <c r="G7" s="6">
        <f>SUM(G8:G9)</f>
        <v>17269143.25</v>
      </c>
      <c r="H7" s="35"/>
      <c r="I7" s="31"/>
    </row>
    <row r="8" spans="1:11" s="4" customFormat="1" ht="24" customHeight="1" x14ac:dyDescent="0.25">
      <c r="A8" s="57" t="s">
        <v>6</v>
      </c>
      <c r="B8" s="51" t="s">
        <v>39</v>
      </c>
      <c r="C8" s="51" t="s">
        <v>20</v>
      </c>
      <c r="D8" s="21">
        <v>1</v>
      </c>
      <c r="E8" s="21" t="s">
        <v>34</v>
      </c>
      <c r="F8" s="22">
        <v>5526033.0800000001</v>
      </c>
      <c r="G8" s="23">
        <f t="shared" ref="G8:G9" si="1">D8*F8</f>
        <v>5526033.0800000001</v>
      </c>
      <c r="H8" s="77" t="s">
        <v>29</v>
      </c>
      <c r="I8" s="75" t="s">
        <v>40</v>
      </c>
      <c r="J8" s="7">
        <f>G8</f>
        <v>5526033.0800000001</v>
      </c>
    </row>
    <row r="9" spans="1:11" s="4" customFormat="1" ht="25.5" customHeight="1" thickBot="1" x14ac:dyDescent="0.3">
      <c r="A9" s="58" t="s">
        <v>7</v>
      </c>
      <c r="B9" s="86" t="s">
        <v>18</v>
      </c>
      <c r="C9" s="84" t="s">
        <v>19</v>
      </c>
      <c r="D9" s="21">
        <v>1</v>
      </c>
      <c r="E9" s="21" t="s">
        <v>48</v>
      </c>
      <c r="F9" s="24">
        <v>11743110.17</v>
      </c>
      <c r="G9" s="25">
        <f t="shared" si="1"/>
        <v>11743110.17</v>
      </c>
      <c r="H9" s="78"/>
      <c r="I9" s="76"/>
      <c r="J9" s="4">
        <v>9785925.1400000006</v>
      </c>
    </row>
    <row r="10" spans="1:11" s="4" customFormat="1" ht="60.75" thickBot="1" x14ac:dyDescent="0.3">
      <c r="A10" s="56">
        <v>3</v>
      </c>
      <c r="B10" s="52" t="s">
        <v>22</v>
      </c>
      <c r="C10" s="52"/>
      <c r="D10" s="20"/>
      <c r="E10" s="20"/>
      <c r="F10" s="5"/>
      <c r="G10" s="6">
        <f>SUM(G11:G12)</f>
        <v>10463171.140000001</v>
      </c>
      <c r="H10" s="35"/>
      <c r="I10" s="31"/>
    </row>
    <row r="11" spans="1:11" s="4" customFormat="1" ht="24" x14ac:dyDescent="0.25">
      <c r="A11" s="57" t="s">
        <v>8</v>
      </c>
      <c r="B11" s="51" t="s">
        <v>42</v>
      </c>
      <c r="C11" s="51" t="s">
        <v>20</v>
      </c>
      <c r="D11" s="21">
        <v>1</v>
      </c>
      <c r="E11" s="21" t="s">
        <v>34</v>
      </c>
      <c r="F11" s="22">
        <v>3392400</v>
      </c>
      <c r="G11" s="23">
        <f t="shared" ref="G11:G12" si="2">D11*F11</f>
        <v>3392400</v>
      </c>
      <c r="H11" s="77" t="s">
        <v>29</v>
      </c>
      <c r="I11" s="75" t="s">
        <v>40</v>
      </c>
      <c r="J11" s="7">
        <f>G11</f>
        <v>3392400</v>
      </c>
    </row>
    <row r="12" spans="1:11" s="4" customFormat="1" ht="27.75" customHeight="1" thickBot="1" x14ac:dyDescent="0.3">
      <c r="A12" s="58" t="s">
        <v>9</v>
      </c>
      <c r="B12" s="86" t="s">
        <v>18</v>
      </c>
      <c r="C12" s="84" t="s">
        <v>19</v>
      </c>
      <c r="D12" s="21">
        <v>1</v>
      </c>
      <c r="E12" s="21" t="s">
        <v>48</v>
      </c>
      <c r="F12" s="22">
        <v>7070771.1399999997</v>
      </c>
      <c r="G12" s="25">
        <f t="shared" si="2"/>
        <v>7070771.1399999997</v>
      </c>
      <c r="H12" s="78"/>
      <c r="I12" s="76"/>
      <c r="J12" s="4">
        <v>5892309.2800000003</v>
      </c>
    </row>
    <row r="13" spans="1:11" s="4" customFormat="1" ht="36.75" thickBot="1" x14ac:dyDescent="0.3">
      <c r="A13" s="56">
        <v>4</v>
      </c>
      <c r="B13" s="52" t="s">
        <v>41</v>
      </c>
      <c r="C13" s="52"/>
      <c r="D13" s="20"/>
      <c r="E13" s="20"/>
      <c r="F13" s="5"/>
      <c r="G13" s="6">
        <f>SUM(G14:G14)</f>
        <v>621500</v>
      </c>
      <c r="H13" s="35"/>
      <c r="I13" s="31"/>
    </row>
    <row r="14" spans="1:11" s="4" customFormat="1" ht="24.75" thickBot="1" x14ac:dyDescent="0.3">
      <c r="A14" s="59" t="s">
        <v>10</v>
      </c>
      <c r="B14" s="53" t="s">
        <v>25</v>
      </c>
      <c r="C14" s="51" t="s">
        <v>20</v>
      </c>
      <c r="D14" s="26">
        <v>5</v>
      </c>
      <c r="E14" s="21" t="s">
        <v>34</v>
      </c>
      <c r="F14" s="27">
        <v>124300</v>
      </c>
      <c r="G14" s="28">
        <f t="shared" ref="G14" si="3">D14*F14</f>
        <v>621500</v>
      </c>
      <c r="H14" s="37" t="s">
        <v>44</v>
      </c>
      <c r="I14" s="38" t="s">
        <v>43</v>
      </c>
      <c r="J14" s="7">
        <f>G14</f>
        <v>621500</v>
      </c>
    </row>
    <row r="15" spans="1:11" s="4" customFormat="1" ht="24.75" thickBot="1" x14ac:dyDescent="0.3">
      <c r="A15" s="56">
        <v>5</v>
      </c>
      <c r="B15" s="52" t="s">
        <v>26</v>
      </c>
      <c r="C15" s="52"/>
      <c r="D15" s="20"/>
      <c r="E15" s="20"/>
      <c r="F15" s="5"/>
      <c r="G15" s="6">
        <f>SUM(G16:G18)</f>
        <v>1186230</v>
      </c>
      <c r="H15" s="35"/>
      <c r="I15" s="31"/>
    </row>
    <row r="16" spans="1:11" s="4" customFormat="1" ht="21" customHeight="1" x14ac:dyDescent="0.25">
      <c r="A16" s="62" t="s">
        <v>11</v>
      </c>
      <c r="B16" s="53" t="s">
        <v>27</v>
      </c>
      <c r="C16" s="53" t="s">
        <v>20</v>
      </c>
      <c r="D16" s="26">
        <v>1</v>
      </c>
      <c r="E16" s="26" t="s">
        <v>34</v>
      </c>
      <c r="F16" s="27">
        <v>342240</v>
      </c>
      <c r="G16" s="28">
        <f t="shared" ref="G16:G18" si="4">D16*F16</f>
        <v>342240</v>
      </c>
      <c r="H16" s="36" t="s">
        <v>44</v>
      </c>
      <c r="I16" s="79" t="s">
        <v>43</v>
      </c>
      <c r="J16" s="4">
        <f>G16</f>
        <v>342240</v>
      </c>
    </row>
    <row r="17" spans="1:12" s="4" customFormat="1" ht="21" customHeight="1" x14ac:dyDescent="0.25">
      <c r="A17" s="60" t="s">
        <v>12</v>
      </c>
      <c r="B17" s="54" t="s">
        <v>28</v>
      </c>
      <c r="C17" s="54" t="s">
        <v>20</v>
      </c>
      <c r="D17" s="30">
        <v>150</v>
      </c>
      <c r="E17" s="21" t="s">
        <v>34</v>
      </c>
      <c r="F17" s="24">
        <v>3345</v>
      </c>
      <c r="G17" s="25">
        <f t="shared" ref="G17" si="5">D17*F17</f>
        <v>501750</v>
      </c>
      <c r="H17" s="40" t="s">
        <v>44</v>
      </c>
      <c r="I17" s="80"/>
      <c r="J17" s="4">
        <f>G17</f>
        <v>501750</v>
      </c>
    </row>
    <row r="18" spans="1:12" s="4" customFormat="1" ht="24.75" thickBot="1" x14ac:dyDescent="0.3">
      <c r="A18" s="61" t="s">
        <v>47</v>
      </c>
      <c r="B18" s="55" t="s">
        <v>27</v>
      </c>
      <c r="C18" s="55" t="s">
        <v>20</v>
      </c>
      <c r="D18" s="29">
        <v>1</v>
      </c>
      <c r="E18" s="82" t="s">
        <v>34</v>
      </c>
      <c r="F18" s="34">
        <v>342240</v>
      </c>
      <c r="G18" s="83">
        <f t="shared" si="4"/>
        <v>342240</v>
      </c>
      <c r="H18" s="41" t="s">
        <v>46</v>
      </c>
      <c r="I18" s="39" t="s">
        <v>45</v>
      </c>
      <c r="J18" s="4">
        <f>G18</f>
        <v>342240</v>
      </c>
    </row>
    <row r="19" spans="1:12" ht="12.75" customHeight="1" x14ac:dyDescent="0.25">
      <c r="A19" s="46"/>
      <c r="B19" s="81" t="s">
        <v>15</v>
      </c>
      <c r="C19" s="81"/>
      <c r="D19" s="85">
        <f>SUM(D6:D18)</f>
        <v>167</v>
      </c>
      <c r="E19" s="17"/>
      <c r="F19" s="14"/>
      <c r="G19" s="15">
        <f>G5+G7+G10+G13+G15</f>
        <v>39656044.390000001</v>
      </c>
      <c r="H19" s="15"/>
      <c r="I19" s="15"/>
      <c r="K19" s="7"/>
    </row>
    <row r="20" spans="1:12" s="4" customFormat="1" ht="12.75" customHeight="1" x14ac:dyDescent="0.25">
      <c r="A20" s="47"/>
      <c r="B20" s="44" t="s">
        <v>13</v>
      </c>
      <c r="C20" s="44"/>
      <c r="D20" s="42"/>
      <c r="E20" s="18"/>
      <c r="F20" s="8"/>
      <c r="G20" s="9">
        <f>(G9+G12)/1.2+G6+G8+G11+G14+G16+G17+G18</f>
        <v>36520397.504999995</v>
      </c>
      <c r="H20" s="9"/>
      <c r="I20" s="9"/>
      <c r="K20" s="7"/>
    </row>
    <row r="21" spans="1:12" x14ac:dyDescent="0.25">
      <c r="A21" s="47"/>
      <c r="B21" s="44" t="s">
        <v>14</v>
      </c>
      <c r="C21" s="44"/>
      <c r="D21" s="42"/>
      <c r="E21" s="18"/>
      <c r="F21" s="8"/>
      <c r="G21" s="9">
        <f>G19-G20</f>
        <v>3135646.8850000054</v>
      </c>
      <c r="H21" s="9"/>
      <c r="I21" s="9"/>
      <c r="K21" s="68"/>
      <c r="L21" s="68"/>
    </row>
    <row r="22" spans="1:12" ht="24.75" thickBot="1" x14ac:dyDescent="0.3">
      <c r="A22" s="48"/>
      <c r="B22" s="45" t="s">
        <v>23</v>
      </c>
      <c r="C22" s="45"/>
      <c r="D22" s="43"/>
      <c r="E22" s="19"/>
      <c r="F22" s="10"/>
      <c r="G22" s="11" t="s">
        <v>24</v>
      </c>
      <c r="H22" s="11"/>
      <c r="I22" s="11"/>
      <c r="J22" s="4"/>
      <c r="K22" s="68"/>
      <c r="L22" s="68"/>
    </row>
    <row r="23" spans="1:12" hidden="1" x14ac:dyDescent="0.25">
      <c r="F23" s="12"/>
      <c r="G23" s="13"/>
      <c r="H23" s="13"/>
      <c r="I23" s="13"/>
    </row>
    <row r="24" spans="1:12" hidden="1" x14ac:dyDescent="0.25">
      <c r="G24" s="7">
        <v>16685474</v>
      </c>
    </row>
    <row r="25" spans="1:12" hidden="1" x14ac:dyDescent="0.25">
      <c r="G25" s="7">
        <v>14682076.098360656</v>
      </c>
    </row>
    <row r="26" spans="1:12" hidden="1" x14ac:dyDescent="0.25">
      <c r="G26" s="7">
        <v>2003397.9016393442</v>
      </c>
    </row>
    <row r="27" spans="1:12" hidden="1" x14ac:dyDescent="0.25"/>
    <row r="28" spans="1:12" hidden="1" x14ac:dyDescent="0.25"/>
    <row r="29" spans="1:12" hidden="1" x14ac:dyDescent="0.25">
      <c r="G29" s="7">
        <f>G19+G24</f>
        <v>56341518.390000001</v>
      </c>
    </row>
    <row r="30" spans="1:12" hidden="1" x14ac:dyDescent="0.25">
      <c r="G30" s="7">
        <f t="shared" ref="G30:G31" si="6">G20+G25</f>
        <v>51202473.603360653</v>
      </c>
    </row>
    <row r="31" spans="1:12" hidden="1" x14ac:dyDescent="0.25">
      <c r="G31" s="7">
        <f t="shared" si="6"/>
        <v>5139044.7866393495</v>
      </c>
    </row>
  </sheetData>
  <autoFilter ref="A3:L22">
    <filterColumn colId="5" showButton="0"/>
  </autoFilter>
  <mergeCells count="16">
    <mergeCell ref="B2:G2"/>
    <mergeCell ref="A3:A4"/>
    <mergeCell ref="B3:B4"/>
    <mergeCell ref="D3:D4"/>
    <mergeCell ref="K22:L22"/>
    <mergeCell ref="K21:L21"/>
    <mergeCell ref="F3:G3"/>
    <mergeCell ref="C3:C4"/>
    <mergeCell ref="E3:E4"/>
    <mergeCell ref="I3:I4"/>
    <mergeCell ref="H3:H4"/>
    <mergeCell ref="I8:I9"/>
    <mergeCell ref="H8:H9"/>
    <mergeCell ref="I11:I12"/>
    <mergeCell ref="H11:H12"/>
    <mergeCell ref="I16:I17"/>
  </mergeCells>
  <pageMargins left="0.31496062992125984" right="0.31496062992125984" top="0.35433070866141736" bottom="0.35433070866141736" header="0.31496062992125984" footer="0.31496062992125984"/>
  <pageSetup paperSize="9" scale="87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Самсуни Анна Юрьевна</cp:lastModifiedBy>
  <cp:lastPrinted>2022-07-12T16:31:27Z</cp:lastPrinted>
  <dcterms:created xsi:type="dcterms:W3CDTF">2022-05-06T08:41:31Z</dcterms:created>
  <dcterms:modified xsi:type="dcterms:W3CDTF">2026-03-02T11:39:47Z</dcterms:modified>
</cp:coreProperties>
</file>